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9975"/>
  </bookViews>
  <sheets>
    <sheet name="CO2 Savings Calculator" sheetId="1" r:id="rId1"/>
  </sheets>
  <definedNames>
    <definedName name="_xlnm.Print_Area" localSheetId="0" xml:space="preserve"> 'CO2 Savings Calculator'!$A$1:$I$57</definedName>
  </definedNames>
  <calcPr calcId="124519"/>
</workbook>
</file>

<file path=xl/calcChain.xml><?xml version="1.0" encoding="utf-8"?>
<calcChain xmlns="http://schemas.openxmlformats.org/spreadsheetml/2006/main">
  <c r="F23" i="1"/>
  <c r="F22"/>
  <c r="F21"/>
  <c r="F20"/>
  <c r="F19"/>
  <c r="F18"/>
  <c r="F17"/>
  <c r="F16"/>
  <c r="F15"/>
  <c r="F14"/>
  <c r="F13"/>
  <c r="F12"/>
  <c r="F25" s="1"/>
  <c r="E35" l="1"/>
  <c r="E34"/>
</calcChain>
</file>

<file path=xl/sharedStrings.xml><?xml version="1.0" encoding="utf-8"?>
<sst xmlns="http://schemas.openxmlformats.org/spreadsheetml/2006/main" count="34" uniqueCount="32">
  <si>
    <t>CO2 Savings Calculator</t>
  </si>
  <si>
    <t>The emission and cost savings achieved by switching off lights is substantial.</t>
  </si>
  <si>
    <t>Use the table below to calculate the savings when lighting is turned off.</t>
  </si>
  <si>
    <r>
      <t>Click-On Cells with Blue Text to Modify Values,</t>
    </r>
    <r>
      <rPr>
        <b/>
        <i/>
        <sz val="10"/>
        <rFont val="Arial"/>
        <family val="2"/>
      </rPr>
      <t xml:space="preserve"> </t>
    </r>
    <r>
      <rPr>
        <b/>
        <i/>
        <sz val="10"/>
        <color indexed="17"/>
        <rFont val="Arial"/>
        <family val="2"/>
      </rPr>
      <t>Results will be Displayed in Green</t>
    </r>
  </si>
  <si>
    <t>Rating per Fitting (Watts)</t>
  </si>
  <si>
    <t>Quantity of Fittings</t>
  </si>
  <si>
    <t>Total Power (Watts)</t>
  </si>
  <si>
    <t>2Ft Twin, Fluorescent Fitting</t>
  </si>
  <si>
    <t>5Ft Single, Fluorescent Fitting</t>
  </si>
  <si>
    <t>Bulkhead Fitting, 13W CFL</t>
  </si>
  <si>
    <t>Bulkhead Fitting, 16W 2D</t>
  </si>
  <si>
    <t>Bulkhead Fitting, 60W</t>
  </si>
  <si>
    <t>Floodlight, 70W</t>
  </si>
  <si>
    <t>Floodlight, 150W</t>
  </si>
  <si>
    <t>Floodlight, 250W</t>
  </si>
  <si>
    <t>Floodlight, 400W</t>
  </si>
  <si>
    <t>Floodlight, 500W</t>
  </si>
  <si>
    <t>Floodlight, 1000W</t>
  </si>
  <si>
    <t>Floodlight, 1500W</t>
  </si>
  <si>
    <t>Total Power of All Fittings (Watts)</t>
  </si>
  <si>
    <t>Lighting to be Switched-off for:</t>
  </si>
  <si>
    <t>Weekday</t>
  </si>
  <si>
    <t>Hours per Day</t>
  </si>
  <si>
    <t>Saturday</t>
  </si>
  <si>
    <t>Sunday</t>
  </si>
  <si>
    <t>Annual Savings (based on 52 weeks)</t>
  </si>
  <si>
    <t>Cost per kWHr</t>
  </si>
  <si>
    <t>Tonnes of CO2 Saved per Annum</t>
  </si>
  <si>
    <t>Saving</t>
  </si>
  <si>
    <t>Click to View our Time Clock MDA Data Sheet</t>
  </si>
  <si>
    <t>Click to View our Time Clock TA Data Sheet</t>
  </si>
  <si>
    <t>Blakley calculator (version 2.0) Blakley Electrics Ltd.</t>
  </si>
</sst>
</file>

<file path=xl/styles.xml><?xml version="1.0" encoding="utf-8"?>
<styleSheet xmlns="http://schemas.openxmlformats.org/spreadsheetml/2006/main">
  <numFmts count="1">
    <numFmt numFmtId="164" formatCode="&quot;£&quot;#,##0.00"/>
  </numFmts>
  <fonts count="15">
    <font>
      <sz val="10"/>
      <name val="Arial"/>
    </font>
    <font>
      <u/>
      <sz val="16"/>
      <name val="Arial"/>
    </font>
    <font>
      <sz val="10"/>
      <name val="Arial"/>
      <family val="2"/>
    </font>
    <font>
      <b/>
      <i/>
      <sz val="10"/>
      <color indexed="12"/>
      <name val="Arial"/>
      <family val="2"/>
    </font>
    <font>
      <b/>
      <i/>
      <sz val="10"/>
      <name val="Arial"/>
      <family val="2"/>
    </font>
    <font>
      <b/>
      <i/>
      <sz val="10"/>
      <color indexed="17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10"/>
      <color indexed="12"/>
      <name val="Arial"/>
    </font>
    <font>
      <b/>
      <sz val="10"/>
      <color indexed="17"/>
      <name val="Arial"/>
      <family val="2"/>
    </font>
    <font>
      <b/>
      <sz val="10"/>
      <color indexed="12"/>
      <name val="Arial"/>
      <family val="2"/>
    </font>
    <font>
      <b/>
      <u/>
      <sz val="10"/>
      <name val="Arial"/>
      <family val="2"/>
    </font>
    <font>
      <u/>
      <sz val="10"/>
      <color indexed="12"/>
      <name val="Arial"/>
    </font>
    <font>
      <b/>
      <i/>
      <u/>
      <sz val="10"/>
      <color indexed="12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39">
    <xf numFmtId="0" fontId="0" fillId="0" borderId="0" xfId="0"/>
    <xf numFmtId="0" fontId="0" fillId="2" borderId="0" xfId="0" applyFill="1" applyProtection="1"/>
    <xf numFmtId="0" fontId="1" fillId="2" borderId="0" xfId="0" applyFont="1" applyFill="1" applyAlignment="1" applyProtection="1"/>
    <xf numFmtId="0" fontId="1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6" fillId="2" borderId="0" xfId="0" applyFont="1" applyFill="1" applyAlignment="1" applyProtection="1">
      <alignment horizontal="center"/>
    </xf>
    <xf numFmtId="0" fontId="7" fillId="2" borderId="1" xfId="0" applyFont="1" applyFill="1" applyBorder="1" applyAlignment="1" applyProtection="1">
      <alignment horizontal="center" wrapText="1"/>
    </xf>
    <xf numFmtId="0" fontId="7" fillId="2" borderId="2" xfId="0" applyFont="1" applyFill="1" applyBorder="1" applyAlignment="1" applyProtection="1">
      <alignment horizontal="center" wrapText="1"/>
    </xf>
    <xf numFmtId="0" fontId="0" fillId="2" borderId="0" xfId="0" applyFill="1" applyAlignment="1" applyProtection="1">
      <alignment horizontal="right"/>
    </xf>
    <xf numFmtId="0" fontId="7" fillId="2" borderId="3" xfId="0" applyFont="1" applyFill="1" applyBorder="1" applyAlignment="1" applyProtection="1">
      <alignment horizontal="center" wrapText="1"/>
    </xf>
    <xf numFmtId="0" fontId="7" fillId="2" borderId="0" xfId="0" applyFont="1" applyFill="1" applyAlignment="1" applyProtection="1">
      <alignment horizontal="right"/>
    </xf>
    <xf numFmtId="0" fontId="0" fillId="2" borderId="4" xfId="0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/>
      <protection locked="0"/>
    </xf>
    <xf numFmtId="0" fontId="9" fillId="2" borderId="4" xfId="0" applyFont="1" applyFill="1" applyBorder="1" applyAlignment="1" applyProtection="1">
      <alignment horizontal="center"/>
    </xf>
    <xf numFmtId="0" fontId="0" fillId="2" borderId="5" xfId="0" applyFill="1" applyBorder="1" applyAlignment="1" applyProtection="1">
      <alignment horizontal="center"/>
    </xf>
    <xf numFmtId="0" fontId="8" fillId="2" borderId="5" xfId="0" applyFont="1" applyFill="1" applyBorder="1" applyAlignment="1" applyProtection="1">
      <alignment horizontal="center"/>
      <protection locked="0"/>
    </xf>
    <xf numFmtId="0" fontId="9" fillId="2" borderId="5" xfId="0" applyFont="1" applyFill="1" applyBorder="1" applyAlignment="1" applyProtection="1">
      <alignment horizontal="center"/>
    </xf>
    <xf numFmtId="0" fontId="0" fillId="2" borderId="0" xfId="0" applyFill="1" applyBorder="1" applyAlignment="1" applyProtection="1">
      <alignment horizontal="center"/>
    </xf>
    <xf numFmtId="0" fontId="8" fillId="2" borderId="0" xfId="0" applyFont="1" applyFill="1" applyBorder="1" applyAlignment="1" applyProtection="1">
      <alignment horizontal="center"/>
    </xf>
    <xf numFmtId="0" fontId="9" fillId="2" borderId="6" xfId="0" applyFont="1" applyFill="1" applyBorder="1" applyAlignment="1" applyProtection="1">
      <alignment horizontal="center"/>
    </xf>
    <xf numFmtId="0" fontId="0" fillId="2" borderId="0" xfId="0" applyFill="1" applyBorder="1" applyProtection="1"/>
    <xf numFmtId="0" fontId="0" fillId="2" borderId="0" xfId="0" applyFill="1" applyAlignment="1" applyProtection="1">
      <alignment horizontal="center"/>
    </xf>
    <xf numFmtId="0" fontId="9" fillId="2" borderId="0" xfId="0" applyFont="1" applyFill="1" applyBorder="1" applyAlignment="1" applyProtection="1">
      <alignment horizontal="center"/>
    </xf>
    <xf numFmtId="0" fontId="7" fillId="2" borderId="0" xfId="0" applyFont="1" applyFill="1" applyAlignment="1" applyProtection="1">
      <alignment horizontal="center"/>
    </xf>
    <xf numFmtId="1" fontId="10" fillId="2" borderId="5" xfId="0" applyNumberFormat="1" applyFont="1" applyFill="1" applyBorder="1" applyAlignment="1" applyProtection="1">
      <alignment horizontal="center"/>
      <protection locked="0"/>
    </xf>
    <xf numFmtId="0" fontId="7" fillId="2" borderId="0" xfId="0" applyFont="1" applyFill="1" applyAlignment="1" applyProtection="1"/>
    <xf numFmtId="0" fontId="11" fillId="2" borderId="0" xfId="0" applyFont="1" applyFill="1" applyAlignment="1" applyProtection="1">
      <alignment horizontal="center"/>
    </xf>
    <xf numFmtId="0" fontId="7" fillId="2" borderId="0" xfId="0" applyFont="1" applyFill="1" applyAlignment="1" applyProtection="1">
      <alignment horizontal="center"/>
    </xf>
    <xf numFmtId="164" fontId="10" fillId="2" borderId="1" xfId="0" applyNumberFormat="1" applyFont="1" applyFill="1" applyBorder="1" applyAlignment="1" applyProtection="1">
      <alignment horizontal="center"/>
      <protection locked="0"/>
    </xf>
    <xf numFmtId="0" fontId="7" fillId="2" borderId="0" xfId="0" applyFont="1" applyFill="1" applyAlignment="1" applyProtection="1">
      <alignment horizontal="left"/>
    </xf>
    <xf numFmtId="2" fontId="9" fillId="2" borderId="7" xfId="0" applyNumberFormat="1" applyFont="1" applyFill="1" applyBorder="1" applyAlignment="1" applyProtection="1">
      <alignment horizontal="center"/>
    </xf>
    <xf numFmtId="2" fontId="9" fillId="2" borderId="8" xfId="0" applyNumberFormat="1" applyFont="1" applyFill="1" applyBorder="1" applyAlignment="1" applyProtection="1">
      <alignment horizontal="center"/>
    </xf>
    <xf numFmtId="164" fontId="9" fillId="2" borderId="7" xfId="0" applyNumberFormat="1" applyFont="1" applyFill="1" applyBorder="1" applyAlignment="1" applyProtection="1">
      <alignment horizontal="center"/>
    </xf>
    <xf numFmtId="164" fontId="9" fillId="2" borderId="8" xfId="0" applyNumberFormat="1" applyFont="1" applyFill="1" applyBorder="1" applyAlignment="1" applyProtection="1">
      <alignment horizontal="center"/>
    </xf>
    <xf numFmtId="0" fontId="13" fillId="2" borderId="0" xfId="1" applyFont="1" applyFill="1" applyBorder="1" applyAlignment="1" applyProtection="1">
      <alignment horizontal="center"/>
      <protection locked="0"/>
    </xf>
    <xf numFmtId="0" fontId="12" fillId="2" borderId="0" xfId="1" applyFill="1" applyBorder="1" applyAlignment="1" applyProtection="1">
      <alignment horizontal="center"/>
    </xf>
    <xf numFmtId="0" fontId="14" fillId="2" borderId="0" xfId="0" applyFont="1" applyFill="1" applyAlignment="1" applyProtection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361950</xdr:colOff>
      <xdr:row>0</xdr:row>
      <xdr:rowOff>0</xdr:rowOff>
    </xdr:from>
    <xdr:to>
      <xdr:col>5</xdr:col>
      <xdr:colOff>447675</xdr:colOff>
      <xdr:row>0</xdr:row>
      <xdr:rowOff>0</xdr:rowOff>
    </xdr:to>
    <xdr:sp macro="" textlink="">
      <xdr:nvSpPr>
        <xdr:cNvPr id="2" name="AutoShape 1"/>
        <xdr:cNvSpPr>
          <a:spLocks/>
        </xdr:cNvSpPr>
      </xdr:nvSpPr>
      <xdr:spPr bwMode="auto">
        <a:xfrm>
          <a:off x="3600450" y="0"/>
          <a:ext cx="85725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161925</xdr:colOff>
      <xdr:row>0</xdr:row>
      <xdr:rowOff>0</xdr:rowOff>
    </xdr:from>
    <xdr:to>
      <xdr:col>5</xdr:col>
      <xdr:colOff>257175</xdr:colOff>
      <xdr:row>0</xdr:row>
      <xdr:rowOff>0</xdr:rowOff>
    </xdr:to>
    <xdr:sp macro="" textlink="">
      <xdr:nvSpPr>
        <xdr:cNvPr id="3" name="AutoShape 2"/>
        <xdr:cNvSpPr>
          <a:spLocks/>
        </xdr:cNvSpPr>
      </xdr:nvSpPr>
      <xdr:spPr bwMode="auto">
        <a:xfrm>
          <a:off x="3400425" y="0"/>
          <a:ext cx="95250" cy="0"/>
        </a:xfrm>
        <a:prstGeom prst="lef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371475</xdr:colOff>
      <xdr:row>0</xdr:row>
      <xdr:rowOff>0</xdr:rowOff>
    </xdr:from>
    <xdr:to>
      <xdr:col>4</xdr:col>
      <xdr:colOff>457200</xdr:colOff>
      <xdr:row>0</xdr:row>
      <xdr:rowOff>0</xdr:rowOff>
    </xdr:to>
    <xdr:sp macro="" textlink="">
      <xdr:nvSpPr>
        <xdr:cNvPr id="4" name="AutoShape 3"/>
        <xdr:cNvSpPr>
          <a:spLocks/>
        </xdr:cNvSpPr>
      </xdr:nvSpPr>
      <xdr:spPr bwMode="auto">
        <a:xfrm>
          <a:off x="2962275" y="0"/>
          <a:ext cx="85725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352425</xdr:colOff>
      <xdr:row>0</xdr:row>
      <xdr:rowOff>0</xdr:rowOff>
    </xdr:from>
    <xdr:to>
      <xdr:col>3</xdr:col>
      <xdr:colOff>438150</xdr:colOff>
      <xdr:row>0</xdr:row>
      <xdr:rowOff>0</xdr:rowOff>
    </xdr:to>
    <xdr:sp macro="" textlink="">
      <xdr:nvSpPr>
        <xdr:cNvPr id="5" name="AutoShape 4"/>
        <xdr:cNvSpPr>
          <a:spLocks/>
        </xdr:cNvSpPr>
      </xdr:nvSpPr>
      <xdr:spPr bwMode="auto">
        <a:xfrm>
          <a:off x="2295525" y="0"/>
          <a:ext cx="85725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161925</xdr:colOff>
      <xdr:row>0</xdr:row>
      <xdr:rowOff>0</xdr:rowOff>
    </xdr:from>
    <xdr:to>
      <xdr:col>4</xdr:col>
      <xdr:colOff>257175</xdr:colOff>
      <xdr:row>0</xdr:row>
      <xdr:rowOff>0</xdr:rowOff>
    </xdr:to>
    <xdr:sp macro="" textlink="">
      <xdr:nvSpPr>
        <xdr:cNvPr id="6" name="AutoShape 5"/>
        <xdr:cNvSpPr>
          <a:spLocks/>
        </xdr:cNvSpPr>
      </xdr:nvSpPr>
      <xdr:spPr bwMode="auto">
        <a:xfrm>
          <a:off x="2752725" y="0"/>
          <a:ext cx="95250" cy="0"/>
        </a:xfrm>
        <a:prstGeom prst="lef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161925</xdr:colOff>
      <xdr:row>0</xdr:row>
      <xdr:rowOff>0</xdr:rowOff>
    </xdr:from>
    <xdr:to>
      <xdr:col>3</xdr:col>
      <xdr:colOff>257175</xdr:colOff>
      <xdr:row>0</xdr:row>
      <xdr:rowOff>0</xdr:rowOff>
    </xdr:to>
    <xdr:sp macro="" textlink="">
      <xdr:nvSpPr>
        <xdr:cNvPr id="7" name="AutoShape 6"/>
        <xdr:cNvSpPr>
          <a:spLocks/>
        </xdr:cNvSpPr>
      </xdr:nvSpPr>
      <xdr:spPr bwMode="auto">
        <a:xfrm>
          <a:off x="2105025" y="0"/>
          <a:ext cx="95250" cy="0"/>
        </a:xfrm>
        <a:prstGeom prst="lef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200025</xdr:colOff>
      <xdr:row>0</xdr:row>
      <xdr:rowOff>0</xdr:rowOff>
    </xdr:from>
    <xdr:to>
      <xdr:col>3</xdr:col>
      <xdr:colOff>381000</xdr:colOff>
      <xdr:row>0</xdr:row>
      <xdr:rowOff>0</xdr:rowOff>
    </xdr:to>
    <xdr:sp macro="" textlink="">
      <xdr:nvSpPr>
        <xdr:cNvPr id="8" name="Line 7"/>
        <xdr:cNvSpPr>
          <a:spLocks noChangeShapeType="1"/>
        </xdr:cNvSpPr>
      </xdr:nvSpPr>
      <xdr:spPr bwMode="auto">
        <a:xfrm>
          <a:off x="2143125" y="0"/>
          <a:ext cx="180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219075</xdr:colOff>
      <xdr:row>0</xdr:row>
      <xdr:rowOff>0</xdr:rowOff>
    </xdr:from>
    <xdr:to>
      <xdr:col>4</xdr:col>
      <xdr:colOff>400050</xdr:colOff>
      <xdr:row>0</xdr:row>
      <xdr:rowOff>0</xdr:rowOff>
    </xdr:to>
    <xdr:sp macro="" textlink="">
      <xdr:nvSpPr>
        <xdr:cNvPr id="9" name="Line 8"/>
        <xdr:cNvSpPr>
          <a:spLocks noChangeShapeType="1"/>
        </xdr:cNvSpPr>
      </xdr:nvSpPr>
      <xdr:spPr bwMode="auto">
        <a:xfrm>
          <a:off x="2809875" y="0"/>
          <a:ext cx="180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209550</xdr:colOff>
      <xdr:row>0</xdr:row>
      <xdr:rowOff>0</xdr:rowOff>
    </xdr:from>
    <xdr:to>
      <xdr:col>5</xdr:col>
      <xdr:colOff>390525</xdr:colOff>
      <xdr:row>0</xdr:row>
      <xdr:rowOff>0</xdr:rowOff>
    </xdr:to>
    <xdr:sp macro="" textlink="">
      <xdr:nvSpPr>
        <xdr:cNvPr id="10" name="Line 9"/>
        <xdr:cNvSpPr>
          <a:spLocks noChangeShapeType="1"/>
        </xdr:cNvSpPr>
      </xdr:nvSpPr>
      <xdr:spPr bwMode="auto">
        <a:xfrm>
          <a:off x="3448050" y="0"/>
          <a:ext cx="180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571500</xdr:colOff>
      <xdr:row>0</xdr:row>
      <xdr:rowOff>0</xdr:rowOff>
    </xdr:from>
    <xdr:to>
      <xdr:col>4</xdr:col>
      <xdr:colOff>38100</xdr:colOff>
      <xdr:row>0</xdr:row>
      <xdr:rowOff>0</xdr:rowOff>
    </xdr:to>
    <xdr:grpSp>
      <xdr:nvGrpSpPr>
        <xdr:cNvPr id="11" name="Group 10"/>
        <xdr:cNvGrpSpPr>
          <a:grpSpLocks/>
        </xdr:cNvGrpSpPr>
      </xdr:nvGrpSpPr>
      <xdr:grpSpPr bwMode="auto">
        <a:xfrm>
          <a:off x="2514600" y="0"/>
          <a:ext cx="114300" cy="0"/>
          <a:chOff x="253" y="602"/>
          <a:chExt cx="6" cy="6"/>
        </a:xfrm>
      </xdr:grpSpPr>
      <xdr:sp macro="" textlink="">
        <xdr:nvSpPr>
          <xdr:cNvPr id="12" name="Line 11"/>
          <xdr:cNvSpPr>
            <a:spLocks noChangeShapeType="1"/>
          </xdr:cNvSpPr>
        </xdr:nvSpPr>
        <xdr:spPr bwMode="auto">
          <a:xfrm flipH="1">
            <a:off x="256" y="602"/>
            <a:ext cx="0" cy="6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12"/>
          <xdr:cNvSpPr>
            <a:spLocks noChangeShapeType="1"/>
          </xdr:cNvSpPr>
        </xdr:nvSpPr>
        <xdr:spPr bwMode="auto">
          <a:xfrm>
            <a:off x="253" y="605"/>
            <a:ext cx="6" cy="0"/>
          </a:xfrm>
          <a:prstGeom prst="line">
            <a:avLst/>
          </a:pr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 editAs="oneCell">
    <xdr:from>
      <xdr:col>6</xdr:col>
      <xdr:colOff>66675</xdr:colOff>
      <xdr:row>0</xdr:row>
      <xdr:rowOff>57150</xdr:rowOff>
    </xdr:from>
    <xdr:to>
      <xdr:col>8</xdr:col>
      <xdr:colOff>514350</xdr:colOff>
      <xdr:row>0</xdr:row>
      <xdr:rowOff>552450</xdr:rowOff>
    </xdr:to>
    <xdr:pic>
      <xdr:nvPicPr>
        <xdr:cNvPr id="14" name="Picture 18" descr="Blakley 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2875" y="57150"/>
          <a:ext cx="1743075" cy="495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190500</xdr:colOff>
      <xdr:row>40</xdr:row>
      <xdr:rowOff>57150</xdr:rowOff>
    </xdr:from>
    <xdr:to>
      <xdr:col>5</xdr:col>
      <xdr:colOff>352425</xdr:colOff>
      <xdr:row>52</xdr:row>
      <xdr:rowOff>133350</xdr:rowOff>
    </xdr:to>
    <xdr:pic>
      <xdr:nvPicPr>
        <xdr:cNvPr id="15" name="Picture 19" descr="GreenPower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133600" y="6486525"/>
          <a:ext cx="1457325" cy="20097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400050</xdr:colOff>
      <xdr:row>53</xdr:row>
      <xdr:rowOff>28575</xdr:rowOff>
    </xdr:from>
    <xdr:to>
      <xdr:col>8</xdr:col>
      <xdr:colOff>180975</xdr:colOff>
      <xdr:row>56</xdr:row>
      <xdr:rowOff>0</xdr:rowOff>
    </xdr:to>
    <xdr:pic>
      <xdr:nvPicPr>
        <xdr:cNvPr id="16" name="Picture 20" descr="Power Professionals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00050" y="8553450"/>
          <a:ext cx="4962525" cy="4572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66675</xdr:colOff>
      <xdr:row>0</xdr:row>
      <xdr:rowOff>171450</xdr:rowOff>
    </xdr:from>
    <xdr:to>
      <xdr:col>2</xdr:col>
      <xdr:colOff>47625</xdr:colOff>
      <xdr:row>0</xdr:row>
      <xdr:rowOff>381000</xdr:rowOff>
    </xdr:to>
    <xdr:pic>
      <xdr:nvPicPr>
        <xdr:cNvPr id="17" name="Picture 21" descr="Green Power logo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6675" y="171450"/>
          <a:ext cx="1276350" cy="2095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blakley.co.uk/sites/default/files/TMPDS24%20-%20B2%20with%20Time%20Clock.pdf" TargetMode="External"/><Relationship Id="rId2" Type="http://schemas.openxmlformats.org/officeDocument/2006/relationships/hyperlink" Target="http://www.blakley.co.uk/sites/default/files/HPDS26%20-%20Lighting%20TAs%20with%20Time%20Clock.pdf" TargetMode="External"/><Relationship Id="rId1" Type="http://schemas.openxmlformats.org/officeDocument/2006/relationships/hyperlink" Target="http://www.blakley.co.uk/sites/default/files/TMPDS24%20-%20B2%20with%20Time%20Clock.pdf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blakley.co.uk/sites/default/files/HPDS26%20-%20Lighting%20TAs%20with%20Time%20Clock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9">
    <tabColor indexed="10"/>
  </sheetPr>
  <dimension ref="A1:I57"/>
  <sheetViews>
    <sheetView tabSelected="1" workbookViewId="0">
      <selection activeCell="E12" sqref="E12"/>
    </sheetView>
  </sheetViews>
  <sheetFormatPr defaultRowHeight="12.75"/>
  <cols>
    <col min="1" max="9" width="9.7109375" style="1" customWidth="1"/>
    <col min="10" max="16384" width="9.140625" style="1"/>
  </cols>
  <sheetData>
    <row r="1" spans="1:9" ht="45" customHeight="1">
      <c r="B1" s="2"/>
      <c r="C1" s="3" t="s">
        <v>0</v>
      </c>
      <c r="D1" s="3"/>
      <c r="E1" s="3"/>
      <c r="F1" s="3"/>
      <c r="G1" s="2"/>
      <c r="H1" s="2"/>
      <c r="I1" s="2"/>
    </row>
    <row r="2" spans="1:9" ht="3.95" customHeight="1"/>
    <row r="3" spans="1:9" ht="12.75" customHeight="1">
      <c r="A3" s="4" t="s">
        <v>1</v>
      </c>
      <c r="B3" s="4"/>
      <c r="C3" s="4"/>
      <c r="D3" s="4"/>
      <c r="E3" s="4"/>
      <c r="F3" s="4"/>
      <c r="G3" s="4"/>
      <c r="H3" s="4"/>
      <c r="I3" s="4"/>
    </row>
    <row r="4" spans="1:9" ht="12.75" customHeight="1">
      <c r="A4" s="4" t="s">
        <v>2</v>
      </c>
      <c r="B4" s="4"/>
      <c r="C4" s="4"/>
      <c r="D4" s="4"/>
      <c r="E4" s="4"/>
      <c r="F4" s="4"/>
      <c r="G4" s="4"/>
      <c r="H4" s="4"/>
      <c r="I4" s="4"/>
    </row>
    <row r="5" spans="1:9" ht="3.95" customHeight="1">
      <c r="A5" s="5"/>
      <c r="B5" s="5"/>
      <c r="C5" s="5"/>
      <c r="D5" s="5"/>
      <c r="E5" s="5"/>
      <c r="F5" s="5"/>
      <c r="G5" s="5"/>
      <c r="H5" s="5"/>
      <c r="I5" s="5"/>
    </row>
    <row r="6" spans="1:9" ht="12.75" customHeight="1">
      <c r="A6" s="6" t="s">
        <v>3</v>
      </c>
      <c r="B6" s="7"/>
      <c r="C6" s="7"/>
      <c r="D6" s="7"/>
      <c r="E6" s="7"/>
      <c r="F6" s="7"/>
      <c r="G6" s="7"/>
      <c r="H6" s="7"/>
      <c r="I6" s="7"/>
    </row>
    <row r="7" spans="1:9" ht="3.75" customHeight="1"/>
    <row r="8" spans="1:9" ht="12.75" customHeight="1">
      <c r="D8" s="8" t="s">
        <v>4</v>
      </c>
      <c r="E8" s="8" t="s">
        <v>5</v>
      </c>
      <c r="F8" s="8" t="s">
        <v>6</v>
      </c>
    </row>
    <row r="9" spans="1:9" ht="12.75" customHeight="1">
      <c r="D9" s="9"/>
      <c r="E9" s="9"/>
      <c r="F9" s="9"/>
    </row>
    <row r="10" spans="1:9" ht="12.75" customHeight="1">
      <c r="D10" s="9"/>
      <c r="E10" s="9"/>
      <c r="F10" s="9"/>
    </row>
    <row r="11" spans="1:9" ht="12.75" customHeight="1" thickBot="1">
      <c r="C11" s="10"/>
      <c r="D11" s="11"/>
      <c r="E11" s="11"/>
      <c r="F11" s="11"/>
    </row>
    <row r="12" spans="1:9" ht="12.75" customHeight="1">
      <c r="C12" s="12" t="s">
        <v>7</v>
      </c>
      <c r="D12" s="13">
        <v>36</v>
      </c>
      <c r="E12" s="14">
        <v>20</v>
      </c>
      <c r="F12" s="15">
        <f>SUM($D12*$E12)</f>
        <v>720</v>
      </c>
    </row>
    <row r="13" spans="1:9" ht="12.75" customHeight="1">
      <c r="C13" s="12" t="s">
        <v>8</v>
      </c>
      <c r="D13" s="16">
        <v>58</v>
      </c>
      <c r="E13" s="17">
        <v>500</v>
      </c>
      <c r="F13" s="18">
        <f t="shared" ref="F13:F23" si="0">SUM($D13*$E13)</f>
        <v>29000</v>
      </c>
    </row>
    <row r="14" spans="1:9" ht="12.75" customHeight="1">
      <c r="C14" s="12" t="s">
        <v>9</v>
      </c>
      <c r="D14" s="16">
        <v>13</v>
      </c>
      <c r="E14" s="17">
        <v>0</v>
      </c>
      <c r="F14" s="18">
        <f t="shared" si="0"/>
        <v>0</v>
      </c>
    </row>
    <row r="15" spans="1:9" ht="12.75" customHeight="1">
      <c r="C15" s="12" t="s">
        <v>10</v>
      </c>
      <c r="D15" s="16">
        <v>16</v>
      </c>
      <c r="E15" s="17">
        <v>0</v>
      </c>
      <c r="F15" s="18">
        <f t="shared" si="0"/>
        <v>0</v>
      </c>
    </row>
    <row r="16" spans="1:9" ht="12.75" customHeight="1">
      <c r="C16" s="12" t="s">
        <v>11</v>
      </c>
      <c r="D16" s="16">
        <v>60</v>
      </c>
      <c r="E16" s="17">
        <v>100</v>
      </c>
      <c r="F16" s="18">
        <f t="shared" si="0"/>
        <v>6000</v>
      </c>
    </row>
    <row r="17" spans="1:9" ht="12.75" customHeight="1">
      <c r="C17" s="12" t="s">
        <v>12</v>
      </c>
      <c r="D17" s="16">
        <v>70</v>
      </c>
      <c r="E17" s="17">
        <v>0</v>
      </c>
      <c r="F17" s="18">
        <f t="shared" si="0"/>
        <v>0</v>
      </c>
    </row>
    <row r="18" spans="1:9" ht="12.75" customHeight="1">
      <c r="C18" s="12" t="s">
        <v>13</v>
      </c>
      <c r="D18" s="16">
        <v>150</v>
      </c>
      <c r="E18" s="17">
        <v>0</v>
      </c>
      <c r="F18" s="18">
        <f t="shared" si="0"/>
        <v>0</v>
      </c>
    </row>
    <row r="19" spans="1:9" ht="12.75" customHeight="1">
      <c r="C19" s="12" t="s">
        <v>14</v>
      </c>
      <c r="D19" s="16">
        <v>250</v>
      </c>
      <c r="E19" s="17">
        <v>0</v>
      </c>
      <c r="F19" s="18">
        <f t="shared" si="0"/>
        <v>0</v>
      </c>
    </row>
    <row r="20" spans="1:9" ht="12.75" customHeight="1">
      <c r="C20" s="12" t="s">
        <v>15</v>
      </c>
      <c r="D20" s="16">
        <v>400</v>
      </c>
      <c r="E20" s="17">
        <v>10</v>
      </c>
      <c r="F20" s="18">
        <f t="shared" si="0"/>
        <v>4000</v>
      </c>
    </row>
    <row r="21" spans="1:9" ht="12.75" customHeight="1">
      <c r="C21" s="12" t="s">
        <v>16</v>
      </c>
      <c r="D21" s="16">
        <v>500</v>
      </c>
      <c r="E21" s="17">
        <v>0</v>
      </c>
      <c r="F21" s="18">
        <f t="shared" si="0"/>
        <v>0</v>
      </c>
    </row>
    <row r="22" spans="1:9" ht="12.75" customHeight="1">
      <c r="C22" s="12" t="s">
        <v>17</v>
      </c>
      <c r="D22" s="16">
        <v>1000</v>
      </c>
      <c r="E22" s="17">
        <v>0</v>
      </c>
      <c r="F22" s="18">
        <f t="shared" si="0"/>
        <v>0</v>
      </c>
    </row>
    <row r="23" spans="1:9" ht="12.75" customHeight="1">
      <c r="C23" s="12" t="s">
        <v>18</v>
      </c>
      <c r="D23" s="16">
        <v>1500</v>
      </c>
      <c r="E23" s="17">
        <v>0</v>
      </c>
      <c r="F23" s="18">
        <f t="shared" si="0"/>
        <v>0</v>
      </c>
    </row>
    <row r="24" spans="1:9" ht="12.75" customHeight="1">
      <c r="C24" s="12"/>
      <c r="D24" s="19"/>
      <c r="E24" s="20"/>
      <c r="F24" s="21"/>
      <c r="G24" s="22"/>
    </row>
    <row r="25" spans="1:9" ht="12.75" customHeight="1">
      <c r="C25" s="10"/>
      <c r="D25" s="23"/>
      <c r="E25" s="12" t="s">
        <v>19</v>
      </c>
      <c r="F25" s="18">
        <f>SUM(F12:F23)</f>
        <v>39720</v>
      </c>
    </row>
    <row r="26" spans="1:9" ht="12.75" customHeight="1">
      <c r="C26" s="10"/>
      <c r="D26" s="23"/>
      <c r="E26" s="12"/>
      <c r="F26" s="24"/>
    </row>
    <row r="27" spans="1:9" ht="12.75" customHeight="1">
      <c r="A27" s="25" t="s">
        <v>20</v>
      </c>
      <c r="B27" s="25"/>
      <c r="C27" s="25"/>
      <c r="D27" s="25"/>
      <c r="E27" s="25"/>
      <c r="F27" s="25"/>
      <c r="G27" s="25"/>
      <c r="H27" s="25"/>
      <c r="I27" s="25"/>
    </row>
    <row r="28" spans="1:9" ht="12.75" customHeight="1">
      <c r="C28" s="10"/>
      <c r="D28" s="12" t="s">
        <v>21</v>
      </c>
      <c r="E28" s="26">
        <v>12</v>
      </c>
      <c r="F28" s="27" t="s">
        <v>22</v>
      </c>
    </row>
    <row r="29" spans="1:9" ht="12.75" customHeight="1">
      <c r="C29" s="10"/>
      <c r="D29" s="12" t="s">
        <v>23</v>
      </c>
      <c r="E29" s="26">
        <v>16</v>
      </c>
      <c r="F29" s="27" t="s">
        <v>22</v>
      </c>
    </row>
    <row r="30" spans="1:9" ht="12.75" customHeight="1">
      <c r="C30" s="10"/>
      <c r="D30" s="12" t="s">
        <v>24</v>
      </c>
      <c r="E30" s="26">
        <v>24</v>
      </c>
      <c r="F30" s="27" t="s">
        <v>22</v>
      </c>
    </row>
    <row r="31" spans="1:9" ht="3.95" customHeight="1">
      <c r="C31" s="10"/>
      <c r="D31" s="23"/>
      <c r="E31" s="12"/>
      <c r="F31" s="24"/>
    </row>
    <row r="32" spans="1:9" ht="12.75" customHeight="1">
      <c r="A32" s="28" t="s">
        <v>25</v>
      </c>
      <c r="B32" s="28"/>
      <c r="C32" s="28"/>
      <c r="D32" s="28"/>
      <c r="E32" s="28"/>
      <c r="F32" s="28"/>
      <c r="G32" s="28"/>
      <c r="H32" s="28"/>
      <c r="I32" s="28"/>
    </row>
    <row r="33" spans="1:9" ht="12.75" customHeight="1">
      <c r="A33" s="29"/>
      <c r="B33" s="29"/>
      <c r="C33" s="29"/>
      <c r="D33" s="12" t="s">
        <v>26</v>
      </c>
      <c r="E33" s="30">
        <v>0.1</v>
      </c>
      <c r="F33" s="31"/>
      <c r="G33" s="29"/>
      <c r="H33" s="29"/>
      <c r="I33" s="29"/>
    </row>
    <row r="34" spans="1:9" ht="12.75" customHeight="1">
      <c r="C34" s="10"/>
      <c r="D34" s="12" t="s">
        <v>27</v>
      </c>
      <c r="E34" s="32">
        <f>52*((F25/1000)*((E28*5)+E29+E30)*0.00043)</f>
        <v>88.813919999999996</v>
      </c>
      <c r="F34" s="33"/>
    </row>
    <row r="35" spans="1:9" ht="12.75" customHeight="1">
      <c r="C35" s="10"/>
      <c r="D35" s="12" t="s">
        <v>28</v>
      </c>
      <c r="E35" s="34">
        <f>52*((F25/1000)*((E28*5)+E29+E30)*E33)</f>
        <v>20654.400000000001</v>
      </c>
      <c r="F35" s="35"/>
    </row>
    <row r="36" spans="1:9" ht="12.75" customHeight="1">
      <c r="C36" s="10"/>
      <c r="D36" s="23"/>
      <c r="E36" s="12"/>
      <c r="F36" s="24"/>
    </row>
    <row r="37" spans="1:9">
      <c r="A37" s="6"/>
      <c r="B37" s="6"/>
      <c r="C37" s="6"/>
      <c r="D37" s="6"/>
      <c r="E37" s="6"/>
      <c r="F37" s="6"/>
      <c r="G37" s="6"/>
      <c r="H37" s="6"/>
      <c r="I37" s="6"/>
    </row>
    <row r="38" spans="1:9">
      <c r="A38" s="36" t="s">
        <v>29</v>
      </c>
      <c r="B38" s="36"/>
      <c r="C38" s="36"/>
      <c r="D38" s="36"/>
      <c r="E38" s="36"/>
      <c r="F38" s="36"/>
      <c r="G38" s="36"/>
      <c r="H38" s="36"/>
      <c r="I38" s="36"/>
    </row>
    <row r="39" spans="1:9">
      <c r="A39" s="37"/>
      <c r="B39" s="37"/>
      <c r="C39" s="37"/>
      <c r="D39" s="37"/>
      <c r="E39" s="37"/>
      <c r="F39" s="37"/>
      <c r="G39" s="37"/>
      <c r="H39" s="37"/>
      <c r="I39" s="37"/>
    </row>
    <row r="40" spans="1:9">
      <c r="A40" s="36" t="s">
        <v>30</v>
      </c>
      <c r="B40" s="36"/>
      <c r="C40" s="36"/>
      <c r="D40" s="36"/>
      <c r="E40" s="36"/>
      <c r="F40" s="36"/>
      <c r="G40" s="36"/>
      <c r="H40" s="36"/>
      <c r="I40" s="36"/>
    </row>
    <row r="42" spans="1:9" ht="12" customHeight="1"/>
    <row r="57" spans="1:9">
      <c r="A57" s="38" t="s">
        <v>31</v>
      </c>
      <c r="B57" s="38"/>
      <c r="C57" s="38"/>
      <c r="D57" s="38"/>
      <c r="E57" s="38"/>
      <c r="F57" s="38"/>
      <c r="G57" s="38"/>
      <c r="H57" s="38"/>
      <c r="I57" s="38"/>
    </row>
  </sheetData>
  <sheetProtection password="CDBC" sheet="1" objects="1" scenarios="1" selectLockedCells="1"/>
  <mergeCells count="15">
    <mergeCell ref="A40:I40"/>
    <mergeCell ref="A57:I57"/>
    <mergeCell ref="A27:I27"/>
    <mergeCell ref="A32:I32"/>
    <mergeCell ref="E34:F34"/>
    <mergeCell ref="E35:F35"/>
    <mergeCell ref="A37:I37"/>
    <mergeCell ref="A38:I38"/>
    <mergeCell ref="C1:F1"/>
    <mergeCell ref="A3:I3"/>
    <mergeCell ref="A4:I4"/>
    <mergeCell ref="A6:I6"/>
    <mergeCell ref="D8:D11"/>
    <mergeCell ref="E8:E11"/>
    <mergeCell ref="F8:F11"/>
  </mergeCells>
  <dataValidations count="5">
    <dataValidation allowBlank="1" showInputMessage="1" showErrorMessage="1" promptTitle="Quantity of Fittings" prompt="Please Enter Value&#10;&#10;I can be Moved Drag and Drop Me." sqref="E12:E23"/>
    <dataValidation errorStyle="warning" allowBlank="1" showInputMessage="1" showErrorMessage="1" error="Incorrect Value Entered" promptTitle="Cost per kWHr" prompt="Please Enter Value&#10;&#10;I can be Moved Drag and Drop Me." sqref="E33"/>
    <dataValidation type="whole" allowBlank="1" showInputMessage="1" showErrorMessage="1" error="Incorrect Value Entered" promptTitle="Saturday Hours per Day" prompt="Please Enter Value Between 1 to 24&#10;&#10;I can be Moved Drag and Drop Me." sqref="E29">
      <formula1>1</formula1>
      <formula2>24</formula2>
    </dataValidation>
    <dataValidation type="whole" allowBlank="1" showInputMessage="1" showErrorMessage="1" error="Incorrect Value Entered" promptTitle="Weekday Hours per Day" prompt="Please Enter Value Between 1 to 24&#10;&#10;I can be Moved Drag and Drop Me." sqref="E28">
      <formula1>1</formula1>
      <formula2>24</formula2>
    </dataValidation>
    <dataValidation type="whole" allowBlank="1" showInputMessage="1" showErrorMessage="1" error="Incorrect Value Entered" promptTitle="Sunday Hours per Day" prompt="Please Enter Value Between 1 to 24&#10;&#10;I can be Moved Drag and Drop Me." sqref="E30">
      <formula1>1</formula1>
      <formula2>24</formula2>
    </dataValidation>
  </dataValidations>
  <hyperlinks>
    <hyperlink ref="A38" r:id="rId1" display="http://www.blakley.co.uk/sites/default/files/TMPDS24%20-%20B2%20with%20Time%20Clock.pdf"/>
    <hyperlink ref="A40" r:id="rId2" display="http://www.blakley.co.uk/sites/default/files/HPDS26%20-%20Lighting%20TAs%20with%20Time%20Clock.pdf"/>
    <hyperlink ref="A38:I38" r:id="rId3" display="Click to View our Time Clock MDA Data Sheet"/>
    <hyperlink ref="A40:I40" r:id="rId4" display="Click to View our Time Clock TA Data Sheet"/>
  </hyperlinks>
  <pageMargins left="0.74803149606299213" right="0.74803149606299213" top="0.98425196850393704" bottom="0.72" header="0.38" footer="0.5"/>
  <pageSetup paperSize="9" orientation="portrait" horizontalDpi="300" verticalDpi="300" r:id="rId5"/>
  <headerFooter alignWithMargins="0">
    <oddFooter>&amp;LBlakley Electrics Ltd.&amp;R&amp;D</oddFooter>
  </headerFooter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CO2 Savings Calculator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ecsanyi</dc:creator>
  <cp:lastModifiedBy>ecsanyi</cp:lastModifiedBy>
  <dcterms:created xsi:type="dcterms:W3CDTF">2012-09-23T04:56:39Z</dcterms:created>
  <dcterms:modified xsi:type="dcterms:W3CDTF">2012-09-23T04:56:57Z</dcterms:modified>
</cp:coreProperties>
</file>